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34" i="1"/>
  <c r="G12" i="1"/>
  <c r="I12" i="1" s="1"/>
  <c r="G4" i="1"/>
  <c r="I4" i="1" s="1"/>
  <c r="G3" i="1"/>
  <c r="I3" i="1" s="1"/>
  <c r="G5" i="1"/>
  <c r="I5" i="1" s="1"/>
  <c r="D9" i="1"/>
  <c r="G9" i="1" s="1"/>
  <c r="I9" i="1" s="1"/>
  <c r="D6" i="1"/>
  <c r="G6" i="1" s="1"/>
  <c r="I6" i="1" s="1"/>
  <c r="D12" i="1"/>
  <c r="H12" i="1" s="1"/>
  <c r="D4" i="1"/>
  <c r="H4" i="1" s="1"/>
  <c r="D8" i="1"/>
  <c r="G8" i="1" s="1"/>
  <c r="I8" i="1" s="1"/>
  <c r="D7" i="1"/>
  <c r="G7" i="1" s="1"/>
  <c r="I7" i="1" s="1"/>
  <c r="D3" i="1"/>
  <c r="H3" i="1" s="1"/>
  <c r="D5" i="1"/>
  <c r="H5" i="1" s="1"/>
  <c r="D10" i="1"/>
  <c r="G10" i="1" s="1"/>
  <c r="I10" i="1" s="1"/>
  <c r="D11" i="1"/>
  <c r="G11" i="1" s="1"/>
  <c r="I11" i="1" s="1"/>
  <c r="C9" i="1"/>
  <c r="C6" i="1"/>
  <c r="C12" i="1"/>
  <c r="C4" i="1"/>
  <c r="C8" i="1"/>
  <c r="C7" i="1"/>
  <c r="C3" i="1"/>
  <c r="C5" i="1"/>
  <c r="C10" i="1"/>
  <c r="C11" i="1"/>
  <c r="H7" i="1" l="1"/>
  <c r="H11" i="1"/>
  <c r="H6" i="1"/>
  <c r="H10" i="1"/>
  <c r="H9" i="1"/>
  <c r="H8" i="1"/>
</calcChain>
</file>

<file path=xl/sharedStrings.xml><?xml version="1.0" encoding="utf-8"?>
<sst xmlns="http://schemas.openxmlformats.org/spreadsheetml/2006/main" count="65" uniqueCount="46">
  <si>
    <t>Mã hàng</t>
  </si>
  <si>
    <t>Tên hàng</t>
  </si>
  <si>
    <t>Số lượng</t>
  </si>
  <si>
    <t>Đơn giá</t>
  </si>
  <si>
    <t>Thành tiền</t>
  </si>
  <si>
    <t>Yêu cầu:</t>
  </si>
  <si>
    <t>CHI TIẾT KINH DOANH ĐIỆN LẠNH THÁNG 10/2012 CƠ SỞ M&amp;M</t>
  </si>
  <si>
    <t>Mã nước</t>
  </si>
  <si>
    <t>Xuất xứ</t>
  </si>
  <si>
    <t>Ngày</t>
  </si>
  <si>
    <t>Ghi chú</t>
  </si>
  <si>
    <t>TL</t>
  </si>
  <si>
    <t>MG</t>
  </si>
  <si>
    <t>MR</t>
  </si>
  <si>
    <t>TM</t>
  </si>
  <si>
    <t>TD</t>
  </si>
  <si>
    <t>M</t>
  </si>
  <si>
    <t>P</t>
  </si>
  <si>
    <t>D</t>
  </si>
  <si>
    <t>N</t>
  </si>
  <si>
    <t>H</t>
  </si>
  <si>
    <t>BẢNG 1:</t>
  </si>
  <si>
    <t>Tên Hàng</t>
  </si>
  <si>
    <t>Mã Hàng</t>
  </si>
  <si>
    <t>Mỹ</t>
  </si>
  <si>
    <t>Pháp</t>
  </si>
  <si>
    <t>Đức</t>
  </si>
  <si>
    <t>Hàn</t>
  </si>
  <si>
    <t>Nhật</t>
  </si>
  <si>
    <t>Tủ lạnh</t>
  </si>
  <si>
    <t>Máy giặt</t>
  </si>
  <si>
    <t>Máy rửa chén</t>
  </si>
  <si>
    <t>Tủ mát</t>
  </si>
  <si>
    <t>Tủ đông</t>
  </si>
  <si>
    <t>Mô tả:</t>
  </si>
  <si>
    <t>* Mã nước cho biết Xuất Xứ (M -&gt; Mỹ; P -&gt; Pháp; D -&gt; Đức; H -&gt; Hàn; N -&gt; Nhật)</t>
  </si>
  <si>
    <t>1. Tên hàng: dựa vào Mã hàng tra trong Bảng 1.</t>
  </si>
  <si>
    <t>2. Xuất Xứ: hiển thị như mô tả.</t>
  </si>
  <si>
    <t>3. Đơn giá: dựa vào Mã hàng tra trong Bảng 1. Tuy nhiên, tùy thuộc vào Xuất xứ.</t>
  </si>
  <si>
    <t>4. Ghi chú: Đánh giá "X" cho những mặt hàng có Xuất xứ từ Mỹ hoặc Nhật, có Số lượng &gt;= 100, có Ngày từ nửa cuối tháng 10.</t>
  </si>
  <si>
    <t>5. Thành Tiền = Số lượng * Đơn giá. Nếu mặt hàng có Xuất xứ từ Đức hoặc Hàn và Số lượng &gt;= 50 thì giảm 1% (Số lượng * Đơn giá).</t>
  </si>
  <si>
    <t>6. Sắp xếp bảng tính tăng dần theo Số lượng, nếu trùng thì sắp xếp giảm dần theo Thành tiền.</t>
  </si>
  <si>
    <t>7. Lập bảng Thống Kê Thành Tiền theo bảng sau:</t>
  </si>
  <si>
    <t>Tổng Thành tiền</t>
  </si>
  <si>
    <t>02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</si>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</sst>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5" workbookViewId="0">
      <selection activeCell="H33" sqref="H33"/>
    </sheetView>
  </sheetViews>
  <sheetFormatPr defaultRowHeight="18.75" x14ac:dyDescent="0.3"/>
  <cols>
    <col min="1" max="1" width="11.140625" style="1" customWidth="1"/>
    <col min="2" max="2" width="16.5703125" style="1" customWidth="1"/>
    <col min="3" max="4" width="16.5703125" style="1" bestFit="1" customWidth="1"/>
    <col min="5" max="5" width="19.5703125" style="1" bestFit="1" customWidth="1"/>
    <col min="6" max="6" width="11.42578125" style="1" bestFit="1" customWidth="1"/>
    <col min="7" max="7" width="10" style="1" bestFit="1" customWidth="1"/>
    <col min="8" max="8" width="9.7109375" style="1" bestFit="1" customWidth="1"/>
    <col min="9" max="9" width="14.28515625" style="1" bestFit="1" customWidth="1"/>
    <col min="10" max="16384" width="9.140625" style="1"/>
  </cols>
  <sheetData>
    <row r="1" spans="1:9" ht="23.25" x14ac:dyDescent="0.35">
      <c r="A1" s="17" t="s">
        <v>6</v>
      </c>
      <c r="B1" s="17"/>
      <c r="C1" s="17"/>
      <c r="D1" s="17"/>
      <c r="E1" s="17"/>
      <c r="F1" s="17"/>
      <c r="G1" s="17"/>
      <c r="H1" s="17"/>
      <c r="I1" s="17"/>
    </row>
    <row r="2" spans="1:9" x14ac:dyDescent="0.3">
      <c r="A2" s="12" t="s">
        <v>0</v>
      </c>
      <c r="B2" s="12" t="s">
        <v>7</v>
      </c>
      <c r="C2" s="12" t="s">
        <v>1</v>
      </c>
      <c r="D2" s="12" t="s">
        <v>8</v>
      </c>
      <c r="E2" s="12" t="s">
        <v>9</v>
      </c>
      <c r="F2" s="12" t="s">
        <v>2</v>
      </c>
      <c r="G2" s="12" t="s">
        <v>3</v>
      </c>
      <c r="H2" s="12" t="s">
        <v>10</v>
      </c>
      <c r="I2" s="12" t="s">
        <v>4</v>
      </c>
    </row>
    <row r="3" spans="1:9" x14ac:dyDescent="0.3">
      <c r="A3" s="3" t="s">
        <v>14</v>
      </c>
      <c r="B3" s="2" t="s">
        <v>19</v>
      </c>
      <c r="C3" s="3" t="str">
        <f>VLOOKUP(A3,$A$17:$B$21,2,0)</f>
        <v>Tủ mát</v>
      </c>
      <c r="D3" s="13" t="str">
        <f>IF(B3="M","Mỹ",IF(B3="P","Pháp",IF(B3="D","Đức",IF(B3="H","Hàn","Nhật"))))</f>
        <v>Nhật</v>
      </c>
      <c r="E3" s="14">
        <v>25</v>
      </c>
      <c r="F3" s="2">
        <v>50</v>
      </c>
      <c r="G3" s="3">
        <f>VLOOKUP(A3,$A$17:$G$21,IF(D3="Mỹ",3,IF(D3="Pháp",4,IF(D3="Đức",5,IF(D3="Hàn",6,7)))),0)</f>
        <v>138000</v>
      </c>
      <c r="H3" s="3" t="str">
        <f>IF(AND(OR(D3="Mỹ",D3="Nhật"),F3&gt;=100,E3*1&gt;=15),"X","")</f>
        <v/>
      </c>
      <c r="I3" s="3">
        <f>F3*G3*IF(AND(OR(D3="Đức",D3="Hàn"),F3&gt;=50),0.99,1)</f>
        <v>6900000</v>
      </c>
    </row>
    <row r="4" spans="1:9" x14ac:dyDescent="0.3">
      <c r="A4" s="3" t="s">
        <v>14</v>
      </c>
      <c r="B4" s="2" t="s">
        <v>20</v>
      </c>
      <c r="C4" s="3" t="str">
        <f>VLOOKUP(A4,$A$17:$B$21,2,0)</f>
        <v>Tủ mát</v>
      </c>
      <c r="D4" s="13" t="str">
        <f>IF(B4="M","Mỹ",IF(B4="P","Pháp",IF(B4="D","Đức",IF(B4="H","Hàn","Nhật"))))</f>
        <v>Hàn</v>
      </c>
      <c r="E4" s="14">
        <v>20</v>
      </c>
      <c r="F4" s="2">
        <v>65</v>
      </c>
      <c r="G4" s="3">
        <f>VLOOKUP(A4,$A$17:$G$21,IF(D4="Mỹ",3,IF(D4="Pháp",4,IF(D4="Đức",5,IF(D4="Hàn",6,7)))),0)</f>
        <v>95000</v>
      </c>
      <c r="H4" s="3" t="str">
        <f>IF(AND(OR(D4="Mỹ",D4="Nhật"),F4&gt;=100,E4*1&gt;=15),"X","")</f>
        <v/>
      </c>
      <c r="I4" s="3">
        <f>F4*G4*IF(AND(OR(D4="Đức",D4="Hàn"),F4&gt;=50),0.99,1)</f>
        <v>6113250</v>
      </c>
    </row>
    <row r="5" spans="1:9" x14ac:dyDescent="0.3">
      <c r="A5" s="3" t="s">
        <v>15</v>
      </c>
      <c r="B5" s="2" t="s">
        <v>17</v>
      </c>
      <c r="C5" s="3" t="str">
        <f>VLOOKUP(A5,$A$17:$B$21,2,0)</f>
        <v>Tủ đông</v>
      </c>
      <c r="D5" s="13" t="str">
        <f>IF(B5="M","Mỹ",IF(B5="P","Pháp",IF(B5="D","Đức",IF(B5="H","Hàn","Nhật"))))</f>
        <v>Pháp</v>
      </c>
      <c r="E5" s="14">
        <v>27</v>
      </c>
      <c r="F5" s="2">
        <v>85</v>
      </c>
      <c r="G5" s="3">
        <f>VLOOKUP(A5,$A$17:$G$21,IF(D5="Mỹ",3,IF(D5="Pháp",4,IF(D5="Đức",5,IF(D5="Hàn",6,7)))),0)</f>
        <v>230000</v>
      </c>
      <c r="H5" s="3" t="str">
        <f>IF(AND(OR(D5="Mỹ",D5="Nhật"),F5&gt;=100,E5*1&gt;=15),"X","")</f>
        <v/>
      </c>
      <c r="I5" s="3">
        <f>F5*G5*IF(AND(OR(D5="Đức",D5="Hàn"),F5&gt;=50),0.99,1)</f>
        <v>19550000</v>
      </c>
    </row>
    <row r="6" spans="1:9" x14ac:dyDescent="0.3">
      <c r="A6" s="3" t="s">
        <v>13</v>
      </c>
      <c r="B6" s="2" t="s">
        <v>18</v>
      </c>
      <c r="C6" s="3" t="str">
        <f>VLOOKUP(A6,$A$17:$B$21,2,0)</f>
        <v>Máy rửa chén</v>
      </c>
      <c r="D6" s="13" t="str">
        <f>IF(B6="M","Mỹ",IF(B6="P","Pháp",IF(B6="D","Đức",IF(B6="H","Hàn","Nhật"))))</f>
        <v>Đức</v>
      </c>
      <c r="E6" s="14">
        <v>10</v>
      </c>
      <c r="F6" s="2">
        <v>90</v>
      </c>
      <c r="G6" s="3">
        <f>VLOOKUP(A6,$A$17:$G$21,IF(D6="Mỹ",3,IF(D6="Pháp",4,IF(D6="Đức",5,IF(D6="Hàn",6,7)))),0)</f>
        <v>70500</v>
      </c>
      <c r="H6" s="3" t="str">
        <f>IF(AND(OR(D6="Mỹ",D6="Nhật"),F6&gt;=100,E6*1&gt;=15),"X","")</f>
        <v/>
      </c>
      <c r="I6" s="3">
        <f>F6*G6*IF(AND(OR(D6="Đức",D6="Hàn"),F6&gt;=50),0.99,1)</f>
        <v>6281550</v>
      </c>
    </row>
    <row r="7" spans="1:9" x14ac:dyDescent="0.3">
      <c r="A7" s="3" t="s">
        <v>13</v>
      </c>
      <c r="B7" s="2" t="s">
        <v>18</v>
      </c>
      <c r="C7" s="3" t="str">
        <f>VLOOKUP(A7,$A$17:$B$21,2,0)</f>
        <v>Máy rửa chén</v>
      </c>
      <c r="D7" s="13" t="str">
        <f>IF(B7="M","Mỹ",IF(B7="P","Pháp",IF(B7="D","Đức",IF(B7="H","Hàn","Nhật"))))</f>
        <v>Đức</v>
      </c>
      <c r="E7" s="14">
        <v>24</v>
      </c>
      <c r="F7" s="2">
        <v>100</v>
      </c>
      <c r="G7" s="3">
        <f>VLOOKUP(A7,$A$17:$G$21,IF(D7="Mỹ",3,IF(D7="Pháp",4,IF(D7="Đức",5,IF(D7="Hàn",6,7)))),0)</f>
        <v>70500</v>
      </c>
      <c r="H7" s="3" t="str">
        <f>IF(AND(OR(D7="Mỹ",D7="Nhật"),F7&gt;=100,E7*1&gt;=15),"X","")</f>
        <v/>
      </c>
      <c r="I7" s="3">
        <f>F7*G7*IF(AND(OR(D7="Đức",D7="Hàn"),F7&gt;=50),0.99,1)</f>
        <v>6979500</v>
      </c>
    </row>
    <row r="8" spans="1:9" x14ac:dyDescent="0.3">
      <c r="A8" s="3" t="s">
        <v>12</v>
      </c>
      <c r="B8" s="2" t="s">
        <v>20</v>
      </c>
      <c r="C8" s="3" t="str">
        <f>VLOOKUP(A8,$A$17:$B$21,2,0)</f>
        <v>Máy giặt</v>
      </c>
      <c r="D8" s="13" t="str">
        <f>IF(B8="M","Mỹ",IF(B8="P","Pháp",IF(B8="D","Đức",IF(B8="H","Hàn","Nhật"))))</f>
        <v>Hàn</v>
      </c>
      <c r="E8" s="14">
        <v>22</v>
      </c>
      <c r="F8" s="2">
        <v>350</v>
      </c>
      <c r="G8" s="3">
        <f>VLOOKUP(A8,$A$17:$G$21,IF(D8="Mỹ",3,IF(D8="Pháp",4,IF(D8="Đức",5,IF(D8="Hàn",6,7)))),0)</f>
        <v>71500</v>
      </c>
      <c r="H8" s="3" t="str">
        <f>IF(AND(OR(D8="Mỹ",D8="Nhật"),F8&gt;=100,E8*1&gt;=15),"X","")</f>
        <v/>
      </c>
      <c r="I8" s="3">
        <f>F8*G8*IF(AND(OR(D8="Đức",D8="Hàn"),F8&gt;=50),0.99,1)</f>
        <v>24774750</v>
      </c>
    </row>
    <row r="9" spans="1:9" x14ac:dyDescent="0.3">
      <c r="A9" s="3" t="s">
        <v>12</v>
      </c>
      <c r="B9" s="2" t="s">
        <v>17</v>
      </c>
      <c r="C9" s="3" t="str">
        <f>VLOOKUP(A9,$A$17:$B$21,2,0)</f>
        <v>Máy giặt</v>
      </c>
      <c r="D9" s="13" t="str">
        <f>IF(B9="M","Mỹ",IF(B9="P","Pháp",IF(B9="D","Đức",IF(B9="H","Hàn","Nhật"))))</f>
        <v>Pháp</v>
      </c>
      <c r="E9" s="14" t="s">
        <v>45</v>
      </c>
      <c r="F9" s="2">
        <v>450</v>
      </c>
      <c r="G9" s="3">
        <f>VLOOKUP(A9,$A$17:$G$21,IF(D9="Mỹ",3,IF(D9="Pháp",4,IF(D9="Đức",5,IF(D9="Hàn",6,7)))),0)</f>
        <v>115000</v>
      </c>
      <c r="H9" s="3" t="str">
        <f>IF(AND(OR(D9="Mỹ",D9="Nhật"),F9&gt;=100,E9*1&gt;=15),"X","")</f>
        <v/>
      </c>
      <c r="I9" s="3">
        <f>F9*G9*IF(AND(OR(D9="Đức",D9="Hàn"),F9&gt;=50),0.99,1)</f>
        <v>51750000</v>
      </c>
    </row>
    <row r="10" spans="1:9" x14ac:dyDescent="0.3">
      <c r="A10" s="3" t="s">
        <v>15</v>
      </c>
      <c r="B10" s="2" t="s">
        <v>16</v>
      </c>
      <c r="C10" s="3" t="str">
        <f>VLOOKUP(A10,$A$17:$B$21,2,0)</f>
        <v>Tủ đông</v>
      </c>
      <c r="D10" s="13" t="str">
        <f>IF(B10="M","Mỹ",IF(B10="P","Pháp",IF(B10="D","Đức",IF(B10="H","Hàn","Nhật"))))</f>
        <v>Mỹ</v>
      </c>
      <c r="E10" s="14">
        <v>29</v>
      </c>
      <c r="F10" s="2">
        <v>690</v>
      </c>
      <c r="G10" s="3">
        <f>VLOOKUP(A10,$A$17:$G$21,IF(D10="Mỹ",3,IF(D10="Pháp",4,IF(D10="Đức",5,IF(D10="Hàn",6,7)))),0)</f>
        <v>250000</v>
      </c>
      <c r="H10" s="3" t="str">
        <f>IF(AND(OR(D10="Mỹ",D10="Nhật"),F10&gt;=100,E10*1&gt;=15),"X","")</f>
        <v>X</v>
      </c>
      <c r="I10" s="3">
        <f>F10*G10*IF(AND(OR(D10="Đức",D10="Hàn"),F10&gt;=50),0.99,1)</f>
        <v>172500000</v>
      </c>
    </row>
    <row r="11" spans="1:9" x14ac:dyDescent="0.3">
      <c r="A11" s="3" t="s">
        <v>11</v>
      </c>
      <c r="B11" s="2" t="s">
        <v>16</v>
      </c>
      <c r="C11" s="3" t="str">
        <f>VLOOKUP(A11,$A$17:$B$21,2,0)</f>
        <v>Tủ lạnh</v>
      </c>
      <c r="D11" s="13" t="str">
        <f>IF(B11="M","Mỹ",IF(B11="P","Pháp",IF(B11="D","Đức",IF(B11="H","Hàn","Nhật"))))</f>
        <v>Mỹ</v>
      </c>
      <c r="E11" s="14" t="s">
        <v>44</v>
      </c>
      <c r="F11" s="2">
        <v>750</v>
      </c>
      <c r="G11" s="3">
        <f>VLOOKUP(A11,$A$17:$G$21,IF(D11="Mỹ",3,IF(D11="Pháp",4,IF(D11="Đức",5,IF(D11="Hàn",6,7)))),0)</f>
        <v>125000</v>
      </c>
      <c r="H11" s="3" t="str">
        <f>IF(AND(OR(D11="Mỹ",D11="Nhật"),F11&gt;=100,E11*1&gt;=15),"X","")</f>
        <v/>
      </c>
      <c r="I11" s="3">
        <f>F11*G11*IF(AND(OR(D11="Đức",D11="Hàn"),F11&gt;=50),0.99,1)</f>
        <v>93750000</v>
      </c>
    </row>
    <row r="12" spans="1:9" x14ac:dyDescent="0.3">
      <c r="A12" s="3" t="s">
        <v>11</v>
      </c>
      <c r="B12" s="2" t="s">
        <v>19</v>
      </c>
      <c r="C12" s="3" t="str">
        <f>VLOOKUP(A12,$A$17:$B$21,2,0)</f>
        <v>Tủ lạnh</v>
      </c>
      <c r="D12" s="13" t="str">
        <f>IF(B12="M","Mỹ",IF(B12="P","Pháp",IF(B12="D","Đức",IF(B12="H","Hàn","Nhật"))))</f>
        <v>Nhật</v>
      </c>
      <c r="E12" s="14">
        <v>13</v>
      </c>
      <c r="F12" s="2">
        <v>1250</v>
      </c>
      <c r="G12" s="3">
        <f>VLOOKUP(A12,$A$17:$G$21,IF(D12="Mỹ",3,IF(D12="Pháp",4,IF(D12="Đức",5,IF(D12="Hàn",6,7)))),0)</f>
        <v>190000</v>
      </c>
      <c r="H12" s="3" t="str">
        <f>IF(AND(OR(D12="Mỹ",D12="Nhật"),F12&gt;=100,E12*1&gt;=15),"X","")</f>
        <v/>
      </c>
      <c r="I12" s="3">
        <f>F12*G12*IF(AND(OR(D12="Đức",D12="Hàn"),F12&gt;=50),0.99,1)</f>
        <v>237500000</v>
      </c>
    </row>
    <row r="13" spans="1:9" x14ac:dyDescent="0.3">
      <c r="A13" s="4"/>
      <c r="B13" s="5"/>
      <c r="C13" s="6"/>
      <c r="D13" s="7"/>
      <c r="E13" s="8"/>
      <c r="F13" s="8"/>
      <c r="G13" s="8"/>
      <c r="H13" s="8"/>
    </row>
    <row r="14" spans="1:9" x14ac:dyDescent="0.3">
      <c r="A14" s="15" t="s">
        <v>21</v>
      </c>
      <c r="B14" s="15"/>
      <c r="F14" s="10"/>
      <c r="G14" s="10"/>
    </row>
    <row r="15" spans="1:9" x14ac:dyDescent="0.3">
      <c r="A15" s="16" t="s">
        <v>23</v>
      </c>
      <c r="B15" s="16" t="s">
        <v>22</v>
      </c>
      <c r="C15" s="16" t="s">
        <v>3</v>
      </c>
      <c r="D15" s="16"/>
      <c r="E15" s="16"/>
      <c r="F15" s="16"/>
      <c r="G15" s="16"/>
    </row>
    <row r="16" spans="1:9" x14ac:dyDescent="0.3">
      <c r="A16" s="16"/>
      <c r="B16" s="16"/>
      <c r="C16" s="12" t="s">
        <v>24</v>
      </c>
      <c r="D16" s="12" t="s">
        <v>25</v>
      </c>
      <c r="E16" s="12" t="s">
        <v>26</v>
      </c>
      <c r="F16" s="12" t="s">
        <v>27</v>
      </c>
      <c r="G16" s="12" t="s">
        <v>28</v>
      </c>
    </row>
    <row r="17" spans="1:7" x14ac:dyDescent="0.3">
      <c r="A17" s="2" t="s">
        <v>11</v>
      </c>
      <c r="B17" s="2" t="s">
        <v>29</v>
      </c>
      <c r="C17" s="2">
        <v>125000</v>
      </c>
      <c r="D17" s="2">
        <v>115000</v>
      </c>
      <c r="E17" s="2">
        <v>75000</v>
      </c>
      <c r="F17" s="2">
        <v>70000</v>
      </c>
      <c r="G17" s="3">
        <v>190000</v>
      </c>
    </row>
    <row r="18" spans="1:7" x14ac:dyDescent="0.3">
      <c r="A18" s="2" t="s">
        <v>12</v>
      </c>
      <c r="B18" s="2" t="s">
        <v>30</v>
      </c>
      <c r="C18" s="2">
        <v>120000</v>
      </c>
      <c r="D18" s="2">
        <v>115000</v>
      </c>
      <c r="E18" s="2">
        <v>73500</v>
      </c>
      <c r="F18" s="2">
        <v>71500</v>
      </c>
      <c r="G18" s="2">
        <v>115000</v>
      </c>
    </row>
    <row r="19" spans="1:7" x14ac:dyDescent="0.3">
      <c r="A19" s="2" t="s">
        <v>13</v>
      </c>
      <c r="B19" s="2" t="s">
        <v>31</v>
      </c>
      <c r="C19" s="2">
        <v>130000</v>
      </c>
      <c r="D19" s="2">
        <v>125000</v>
      </c>
      <c r="E19" s="2">
        <v>70500</v>
      </c>
      <c r="F19" s="2">
        <v>69000</v>
      </c>
      <c r="G19" s="2">
        <v>128000</v>
      </c>
    </row>
    <row r="20" spans="1:7" x14ac:dyDescent="0.3">
      <c r="A20" s="2" t="s">
        <v>14</v>
      </c>
      <c r="B20" s="2" t="s">
        <v>32</v>
      </c>
      <c r="C20" s="2">
        <v>135000</v>
      </c>
      <c r="D20" s="2">
        <v>130000</v>
      </c>
      <c r="E20" s="2">
        <v>90000</v>
      </c>
      <c r="F20" s="2">
        <v>95000</v>
      </c>
      <c r="G20" s="2">
        <v>138000</v>
      </c>
    </row>
    <row r="21" spans="1:7" x14ac:dyDescent="0.3">
      <c r="A21" s="2" t="s">
        <v>15</v>
      </c>
      <c r="B21" s="2" t="s">
        <v>33</v>
      </c>
      <c r="C21" s="2">
        <v>250000</v>
      </c>
      <c r="D21" s="2">
        <v>230000</v>
      </c>
      <c r="E21" s="2">
        <v>210000</v>
      </c>
      <c r="F21" s="2">
        <v>200000</v>
      </c>
      <c r="G21" s="2">
        <v>255000</v>
      </c>
    </row>
    <row r="22" spans="1:7" x14ac:dyDescent="0.3">
      <c r="A22" s="8"/>
      <c r="B22" s="8"/>
      <c r="C22" s="8"/>
      <c r="D22" s="8"/>
    </row>
    <row r="23" spans="1:7" x14ac:dyDescent="0.3">
      <c r="A23" s="9" t="s">
        <v>34</v>
      </c>
      <c r="B23" s="8"/>
      <c r="C23" s="8"/>
      <c r="D23" s="8"/>
    </row>
    <row r="24" spans="1:7" x14ac:dyDescent="0.3">
      <c r="B24" s="1" t="s">
        <v>35</v>
      </c>
    </row>
    <row r="25" spans="1:7" x14ac:dyDescent="0.3">
      <c r="A25" s="9" t="s">
        <v>5</v>
      </c>
    </row>
    <row r="26" spans="1:7" x14ac:dyDescent="0.3">
      <c r="A26" s="1" t="s">
        <v>36</v>
      </c>
    </row>
    <row r="27" spans="1:7" x14ac:dyDescent="0.3">
      <c r="A27" s="1" t="s">
        <v>37</v>
      </c>
    </row>
    <row r="28" spans="1:7" x14ac:dyDescent="0.3">
      <c r="A28" s="1" t="s">
        <v>38</v>
      </c>
    </row>
    <row r="29" spans="1:7" x14ac:dyDescent="0.3">
      <c r="A29" s="1" t="s">
        <v>39</v>
      </c>
    </row>
    <row r="30" spans="1:7" x14ac:dyDescent="0.3">
      <c r="A30" s="1" t="s">
        <v>40</v>
      </c>
    </row>
    <row r="31" spans="1:7" x14ac:dyDescent="0.3">
      <c r="A31" s="1" t="s">
        <v>41</v>
      </c>
    </row>
    <row r="32" spans="1:7" x14ac:dyDescent="0.3">
      <c r="A32" s="1" t="s">
        <v>42</v>
      </c>
    </row>
    <row r="33" spans="4:5" x14ac:dyDescent="0.3">
      <c r="D33" s="11" t="s">
        <v>1</v>
      </c>
      <c r="E33" s="11" t="s">
        <v>43</v>
      </c>
    </row>
    <row r="34" spans="4:5" x14ac:dyDescent="0.3">
      <c r="D34" s="2" t="s">
        <v>30</v>
      </c>
      <c r="E34" s="2">
        <f>SUMIF($C$3:$C$12,D34,$I$3:$I$12)</f>
        <v>76524750</v>
      </c>
    </row>
    <row r="35" spans="4:5" x14ac:dyDescent="0.3">
      <c r="D35" s="2" t="s">
        <v>31</v>
      </c>
      <c r="E35" s="2">
        <f>SUMIF($C$3:$C$12,D35,$I$3:$I$12)</f>
        <v>13261050</v>
      </c>
    </row>
  </sheetData>
  <sortState ref="A3:I12">
    <sortCondition ref="F3:F12"/>
    <sortCondition descending="1" ref="I3:I12"/>
  </sortState>
  <mergeCells count="5">
    <mergeCell ref="A14:B14"/>
    <mergeCell ref="A15:A16"/>
    <mergeCell ref="B15:B16"/>
    <mergeCell ref="C15:G15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2017-03-29T09:33:39Z</dcterms:modified>
</cp:coreProperties>
</file>